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25"/>
  </bookViews>
  <sheets>
    <sheet name="ტურიზმი" sheetId="16" r:id="rId1"/>
    <sheet name="გაცემა 13 აპრილი" sheetId="17" r:id="rId2"/>
  </sheets>
  <definedNames>
    <definedName name="_xlnm._FilterDatabase" localSheetId="0" hidden="1">ტურიზმი!$A$2:$G$2</definedName>
  </definedNames>
  <calcPr calcId="162913"/>
</workbook>
</file>

<file path=xl/calcChain.xml><?xml version="1.0" encoding="utf-8"?>
<calcChain xmlns="http://schemas.openxmlformats.org/spreadsheetml/2006/main">
  <c r="G4" i="16" l="1"/>
  <c r="G5" i="16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3" i="16"/>
  <c r="D3" i="17" l="1"/>
  <c r="D4" i="17"/>
  <c r="D5" i="17"/>
  <c r="D6" i="17"/>
  <c r="D12" i="17"/>
  <c r="D13" i="17"/>
  <c r="D14" i="17"/>
  <c r="D15" i="17"/>
  <c r="D16" i="17"/>
  <c r="D17" i="17"/>
  <c r="D18" i="17"/>
  <c r="D11" i="17" l="1"/>
  <c r="D10" i="17"/>
  <c r="D9" i="17"/>
  <c r="D8" i="17"/>
  <c r="D7" i="17"/>
</calcChain>
</file>

<file path=xl/comments1.xml><?xml version="1.0" encoding="utf-8"?>
<comments xmlns="http://schemas.openxmlformats.org/spreadsheetml/2006/main">
  <authors>
    <author>Author</author>
  </authors>
  <commentList>
    <comment ref="A25" authorId="0" shapeId="0">
      <text>
        <r>
          <rPr>
            <b/>
            <sz val="9"/>
            <color indexed="81"/>
            <rFont val="Sylfaen"/>
            <family val="1"/>
            <charset val="204"/>
          </rPr>
          <t>Author:</t>
        </r>
        <r>
          <rPr>
            <sz val="9"/>
            <color indexed="81"/>
            <rFont val="Sylfaen"/>
            <family val="1"/>
            <charset val="204"/>
          </rPr>
          <t xml:space="preserve">
9.03.2020</t>
        </r>
      </text>
    </comment>
    <comment ref="A27" authorId="0" shapeId="0">
      <text>
        <r>
          <rPr>
            <b/>
            <sz val="9"/>
            <color indexed="81"/>
            <rFont val="Sylfaen"/>
            <family val="1"/>
            <charset val="204"/>
          </rPr>
          <t>Author:</t>
        </r>
        <r>
          <rPr>
            <sz val="9"/>
            <color indexed="81"/>
            <rFont val="Sylfaen"/>
            <family val="1"/>
            <charset val="204"/>
          </rPr>
          <t xml:space="preserve">
გადაზიდვის კოდი 2/9 POBO</t>
        </r>
      </text>
    </comment>
    <comment ref="A30" authorId="0" shapeId="0">
      <text>
        <r>
          <rPr>
            <b/>
            <sz val="9"/>
            <color indexed="81"/>
            <rFont val="Sylfaen"/>
            <family val="1"/>
            <charset val="204"/>
          </rPr>
          <t>Author:</t>
        </r>
        <r>
          <rPr>
            <sz val="9"/>
            <color indexed="81"/>
            <rFont val="Sylfaen"/>
            <family val="1"/>
            <charset val="204"/>
          </rPr>
          <t xml:space="preserve">
9.03.2020</t>
        </r>
      </text>
    </comment>
  </commentList>
</comments>
</file>

<file path=xl/sharedStrings.xml><?xml version="1.0" encoding="utf-8"?>
<sst xmlns="http://schemas.openxmlformats.org/spreadsheetml/2006/main" count="96" uniqueCount="66">
  <si>
    <t>საქონლის დასახელება</t>
  </si>
  <si>
    <t>ხელთათმანი ერთჯერადი არასტერილური M</t>
  </si>
  <si>
    <t>acercon პირბადე #50</t>
  </si>
  <si>
    <t>60401 სათვალის დამცავი სათვალე VISILUX გამჭვირვალე 45გმ.</t>
  </si>
  <si>
    <t>G-033 A-C გუგლის სათვალე</t>
  </si>
  <si>
    <t>W7120 დასაკეცი რესპირატორი უსარქველო FFP2 ინდ. შეფუთვა (2ც)</t>
  </si>
  <si>
    <t>W7120V ერთჯერადი კეცვადი რესპირატორი სარქველიანი რესპირატორი FFP2</t>
  </si>
  <si>
    <t>სახის ნიღაბი 3-შრიანი ერთჯერადი</t>
  </si>
  <si>
    <t>(დღგ) სახის ნიღაბი ერთჯერადი 3-შრიანი</t>
  </si>
  <si>
    <t>500XPERT XXL TYVEK კომბინიზონი ბიო-ქიმიური დაცვით, თეთრი,</t>
  </si>
  <si>
    <t>600PLUS XL TYVEK კომბინიზონი ბიო-ქიმიური დაცვით, თეთრი,</t>
  </si>
  <si>
    <t>44323 კომბინიზონი ბიო-ქიმიური L</t>
  </si>
  <si>
    <t>POBO 500 BOOT COVER ბახილი</t>
  </si>
  <si>
    <t>45257 ბახილი მიკროფოროვანი მაღალყელიანი, ქიმიური, თეთრი</t>
  </si>
  <si>
    <t>ლატექსის ხელთათმანი, ა/ს პუდრის გარეშე M</t>
  </si>
  <si>
    <t>ლატექსის ხელთათმანი, ა/ს პუდრის გარეშე L</t>
  </si>
  <si>
    <t>ნიტრილის ხელთათმანი, ა/ს პუდრის გარეშე L 50წყ</t>
  </si>
  <si>
    <t>ჟივასეპტი 1 ლიტრი</t>
  </si>
  <si>
    <t>სახის ნიღაბი 3-შრიანი რსზინის საყურით</t>
  </si>
  <si>
    <t>თერმომეტრი ელექტრო</t>
  </si>
  <si>
    <t>ცელოფანი 20ლიტრ</t>
  </si>
  <si>
    <t>ხალათი პაციენტის DDC</t>
  </si>
  <si>
    <t>ერთჯერადი სამედიცინო ქუდი</t>
  </si>
  <si>
    <t>ხალათი ქირურგიული სტერილური დაცვით</t>
  </si>
  <si>
    <t>44302 კომბინიზონი ბიო-ქიმიური M</t>
  </si>
  <si>
    <t>44301 კომბინიზონი ბიო-ქიმიური S</t>
  </si>
  <si>
    <t>44326 კომბინიზონი ბიო-ქიმიური 3XL</t>
  </si>
  <si>
    <t>კომბინიზონი Tek-Stil, TSK18</t>
  </si>
  <si>
    <t>სათვალე გუგლის ტიპის BayMax S1551Q</t>
  </si>
  <si>
    <t>ნიღაბი  N95 Sense Professional SP ART 204</t>
  </si>
  <si>
    <r>
      <t xml:space="preserve">პოლიეთილენის ფეხის </t>
    </r>
    <r>
      <rPr>
        <b/>
        <sz val="11"/>
        <color rgb="FFFF0000"/>
        <rFont val="Calibri"/>
        <family val="2"/>
        <charset val="204"/>
        <scheme val="minor"/>
      </rPr>
      <t>ბახილი</t>
    </r>
  </si>
  <si>
    <t>ქირურგიული ხალათი მანჟეტებით</t>
  </si>
  <si>
    <t>გაცემა სულ</t>
  </si>
  <si>
    <t>ტურიზმი</t>
  </si>
  <si>
    <t>26/03</t>
  </si>
  <si>
    <t>28/03</t>
  </si>
  <si>
    <t>30/03</t>
  </si>
  <si>
    <t>03/04</t>
  </si>
  <si>
    <t>№</t>
  </si>
  <si>
    <t>დასახელება</t>
  </si>
  <si>
    <t>ერთეული</t>
  </si>
  <si>
    <t>სულ</t>
  </si>
  <si>
    <t>ტურიზმის დეპ სასტ.</t>
  </si>
  <si>
    <t>ტურიზმის დეპ. მძღოლ</t>
  </si>
  <si>
    <t>ტურიზმის დეპ. სასტუმრ</t>
  </si>
  <si>
    <t>ტურიზმის დეპ.</t>
  </si>
  <si>
    <t>ქუდი ერთჯერადი</t>
  </si>
  <si>
    <t>ცალი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</si>
  <si>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</si>
  <si>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</si>
  <si>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</si>
  <si>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</si>
  <si>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</si>
  <si>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</si>
  <si>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</si>
  <si>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</si>
  <si>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</si>
  <si>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ლიტ.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</si>
  <si>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</si>
  <si>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</si>
  <si>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</si>
  <si>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</si>
  <si>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</si>
  <si>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</si>
  <si>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გაცემა 13 აპრილის ცხრილიდან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</si>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</sst>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1"/>
      <name val="Sylfaen"/>
      <family val="1"/>
      <charset val="204"/>
    </font>
    <font>
      <b/>
      <sz val="9"/>
      <color indexed="81"/>
      <name val="Sylfae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7" fillId="0" borderId="3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wrapText="1"/>
    </xf>
    <xf numFmtId="3" fontId="0" fillId="0" borderId="1" xfId="0" applyNumberFormat="1" applyFont="1" applyBorder="1"/>
    <xf numFmtId="3" fontId="12" fillId="0" borderId="1" xfId="0" applyNumberFormat="1" applyFont="1" applyBorder="1"/>
    <xf numFmtId="3" fontId="0" fillId="3" borderId="1" xfId="0" applyNumberFormat="1" applyFill="1" applyBorder="1" applyAlignment="1">
      <alignment horizontal="center" wrapText="1"/>
    </xf>
    <xf numFmtId="3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3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75" customWidth="1"/>
    <col min="2" max="2" width="11.42578125" style="2" bestFit="1" customWidth="1"/>
  </cols>
  <sheetData>
    <row r="1" spans="1:7" ht="30.75" customHeight="1" x14ac:dyDescent="0.25">
      <c r="A1" s="3" t="s">
        <v>33</v>
      </c>
      <c r="C1" s="21" t="s">
        <v>64</v>
      </c>
      <c r="D1" s="21"/>
      <c r="E1" s="21"/>
      <c r="F1" s="21"/>
      <c r="G1" s="21"/>
    </row>
    <row r="2" spans="1:7" ht="68.25" customHeight="1" x14ac:dyDescent="0.25">
      <c r="A2" s="17" t="s">
        <v>0</v>
      </c>
      <c r="B2" s="18" t="s">
        <v>32</v>
      </c>
      <c r="C2" s="19" t="s">
        <v>34</v>
      </c>
      <c r="D2" s="19" t="s">
        <v>35</v>
      </c>
      <c r="E2" s="19" t="s">
        <v>36</v>
      </c>
      <c r="F2" s="19" t="s">
        <v>37</v>
      </c>
      <c r="G2" s="22" t="s">
        <v>65</v>
      </c>
    </row>
    <row r="3" spans="1:7" x14ac:dyDescent="0.25">
      <c r="A3" s="20" t="s">
        <v>3</v>
      </c>
      <c r="B3" s="23">
        <v>5</v>
      </c>
      <c r="C3" s="24"/>
      <c r="D3" s="24"/>
      <c r="E3" s="24"/>
      <c r="F3" s="24"/>
      <c r="G3" s="25">
        <f>SUM(B3:F3)</f>
        <v>5</v>
      </c>
    </row>
    <row r="4" spans="1:7" x14ac:dyDescent="0.25">
      <c r="A4" s="20" t="s">
        <v>4</v>
      </c>
      <c r="B4" s="23">
        <v>2</v>
      </c>
      <c r="C4" s="24"/>
      <c r="D4" s="24"/>
      <c r="E4" s="24"/>
      <c r="F4" s="24"/>
      <c r="G4" s="25">
        <f t="shared" ref="G4:G43" si="0">SUM(B4:F4)</f>
        <v>2</v>
      </c>
    </row>
    <row r="5" spans="1:7" x14ac:dyDescent="0.25">
      <c r="A5" s="1" t="s">
        <v>4</v>
      </c>
      <c r="B5" s="26">
        <v>19</v>
      </c>
      <c r="C5" s="24"/>
      <c r="D5" s="24"/>
      <c r="E5" s="24"/>
      <c r="F5" s="24"/>
      <c r="G5" s="25">
        <f t="shared" si="0"/>
        <v>19</v>
      </c>
    </row>
    <row r="6" spans="1:7" x14ac:dyDescent="0.25">
      <c r="A6" s="1" t="s">
        <v>5</v>
      </c>
      <c r="B6" s="26">
        <v>20</v>
      </c>
      <c r="C6" s="24"/>
      <c r="D6" s="24"/>
      <c r="E6" s="24"/>
      <c r="F6" s="24"/>
      <c r="G6" s="25">
        <f t="shared" si="0"/>
        <v>20</v>
      </c>
    </row>
    <row r="7" spans="1:7" x14ac:dyDescent="0.25">
      <c r="A7" s="1" t="s">
        <v>5</v>
      </c>
      <c r="B7" s="26">
        <v>45</v>
      </c>
      <c r="C7" s="24"/>
      <c r="D7" s="24"/>
      <c r="E7" s="24"/>
      <c r="F7" s="24"/>
      <c r="G7" s="25">
        <f t="shared" si="0"/>
        <v>45</v>
      </c>
    </row>
    <row r="8" spans="1:7" x14ac:dyDescent="0.25">
      <c r="A8" s="1" t="s">
        <v>5</v>
      </c>
      <c r="B8" s="26">
        <v>0</v>
      </c>
      <c r="C8" s="24"/>
      <c r="D8" s="24"/>
      <c r="E8" s="24"/>
      <c r="F8" s="24"/>
      <c r="G8" s="25">
        <f t="shared" si="0"/>
        <v>0</v>
      </c>
    </row>
    <row r="9" spans="1:7" ht="30" x14ac:dyDescent="0.25">
      <c r="A9" s="1" t="s">
        <v>6</v>
      </c>
      <c r="B9" s="26">
        <v>7</v>
      </c>
      <c r="C9" s="24"/>
      <c r="D9" s="24"/>
      <c r="E9" s="24"/>
      <c r="F9" s="24"/>
      <c r="G9" s="25">
        <f t="shared" si="0"/>
        <v>7</v>
      </c>
    </row>
    <row r="10" spans="1:7" ht="30" x14ac:dyDescent="0.25">
      <c r="A10" s="1" t="s">
        <v>6</v>
      </c>
      <c r="B10" s="26">
        <v>143</v>
      </c>
      <c r="C10" s="24"/>
      <c r="D10" s="24"/>
      <c r="E10" s="24"/>
      <c r="F10" s="24"/>
      <c r="G10" s="25">
        <f t="shared" si="0"/>
        <v>143</v>
      </c>
    </row>
    <row r="11" spans="1:7" x14ac:dyDescent="0.25">
      <c r="A11" s="1" t="s">
        <v>1</v>
      </c>
      <c r="B11" s="26">
        <v>19906</v>
      </c>
      <c r="C11" s="24"/>
      <c r="D11" s="24"/>
      <c r="E11" s="24"/>
      <c r="F11" s="24"/>
      <c r="G11" s="25">
        <f t="shared" si="0"/>
        <v>19906</v>
      </c>
    </row>
    <row r="12" spans="1:7" x14ac:dyDescent="0.25">
      <c r="A12" s="1" t="s">
        <v>7</v>
      </c>
      <c r="B12" s="26">
        <v>11750</v>
      </c>
      <c r="C12" s="24"/>
      <c r="D12" s="24"/>
      <c r="E12" s="24"/>
      <c r="F12" s="24"/>
      <c r="G12" s="25">
        <f t="shared" si="0"/>
        <v>11750</v>
      </c>
    </row>
    <row r="13" spans="1:7" x14ac:dyDescent="0.25">
      <c r="A13" s="1" t="s">
        <v>8</v>
      </c>
      <c r="B13" s="26">
        <v>500</v>
      </c>
      <c r="C13" s="24"/>
      <c r="D13" s="24"/>
      <c r="E13" s="24"/>
      <c r="F13" s="24"/>
      <c r="G13" s="25">
        <f t="shared" si="0"/>
        <v>500</v>
      </c>
    </row>
    <row r="14" spans="1:7" x14ac:dyDescent="0.25">
      <c r="A14" s="1" t="s">
        <v>2</v>
      </c>
      <c r="B14" s="26">
        <v>100</v>
      </c>
      <c r="C14" s="24"/>
      <c r="D14" s="24"/>
      <c r="E14" s="24"/>
      <c r="F14" s="24"/>
      <c r="G14" s="25">
        <f t="shared" si="0"/>
        <v>100</v>
      </c>
    </row>
    <row r="15" spans="1:7" x14ac:dyDescent="0.25">
      <c r="A15" s="1" t="s">
        <v>9</v>
      </c>
      <c r="B15" s="26">
        <v>7</v>
      </c>
      <c r="C15" s="24"/>
      <c r="D15" s="24"/>
      <c r="E15" s="24"/>
      <c r="F15" s="24"/>
      <c r="G15" s="25">
        <f t="shared" si="0"/>
        <v>7</v>
      </c>
    </row>
    <row r="16" spans="1:7" x14ac:dyDescent="0.25">
      <c r="A16" s="1" t="s">
        <v>10</v>
      </c>
      <c r="B16" s="26">
        <v>8</v>
      </c>
      <c r="C16" s="24"/>
      <c r="D16" s="24"/>
      <c r="E16" s="24"/>
      <c r="F16" s="24"/>
      <c r="G16" s="25">
        <f t="shared" si="0"/>
        <v>8</v>
      </c>
    </row>
    <row r="17" spans="1:7" x14ac:dyDescent="0.25">
      <c r="A17" s="1" t="s">
        <v>11</v>
      </c>
      <c r="B17" s="26">
        <v>15</v>
      </c>
      <c r="C17" s="24"/>
      <c r="D17" s="24"/>
      <c r="E17" s="24"/>
      <c r="F17" s="24"/>
      <c r="G17" s="25">
        <f t="shared" si="0"/>
        <v>15</v>
      </c>
    </row>
    <row r="18" spans="1:7" x14ac:dyDescent="0.25">
      <c r="A18" s="1" t="s">
        <v>25</v>
      </c>
      <c r="B18" s="26">
        <v>3</v>
      </c>
      <c r="C18" s="24"/>
      <c r="D18" s="24"/>
      <c r="E18" s="24"/>
      <c r="F18" s="24"/>
      <c r="G18" s="25">
        <f t="shared" si="0"/>
        <v>3</v>
      </c>
    </row>
    <row r="19" spans="1:7" x14ac:dyDescent="0.25">
      <c r="A19" s="1" t="s">
        <v>24</v>
      </c>
      <c r="B19" s="26">
        <v>8</v>
      </c>
      <c r="C19" s="24"/>
      <c r="D19" s="24"/>
      <c r="E19" s="24"/>
      <c r="F19" s="24"/>
      <c r="G19" s="25">
        <f t="shared" si="0"/>
        <v>8</v>
      </c>
    </row>
    <row r="20" spans="1:7" x14ac:dyDescent="0.25">
      <c r="A20" s="1" t="s">
        <v>11</v>
      </c>
      <c r="B20" s="26">
        <v>25</v>
      </c>
      <c r="C20" s="24"/>
      <c r="D20" s="24"/>
      <c r="E20" s="24"/>
      <c r="F20" s="24"/>
      <c r="G20" s="25">
        <f t="shared" si="0"/>
        <v>25</v>
      </c>
    </row>
    <row r="21" spans="1:7" x14ac:dyDescent="0.25">
      <c r="A21" s="1" t="s">
        <v>26</v>
      </c>
      <c r="B21" s="26">
        <v>28</v>
      </c>
      <c r="C21" s="24"/>
      <c r="D21" s="24"/>
      <c r="E21" s="24"/>
      <c r="F21" s="24"/>
      <c r="G21" s="25">
        <f t="shared" si="0"/>
        <v>28</v>
      </c>
    </row>
    <row r="22" spans="1:7" x14ac:dyDescent="0.25">
      <c r="A22" s="1" t="s">
        <v>14</v>
      </c>
      <c r="B22" s="26">
        <v>3820</v>
      </c>
      <c r="C22" s="24"/>
      <c r="D22" s="24"/>
      <c r="E22" s="24"/>
      <c r="F22" s="24"/>
      <c r="G22" s="25">
        <f t="shared" si="0"/>
        <v>3820</v>
      </c>
    </row>
    <row r="23" spans="1:7" x14ac:dyDescent="0.25">
      <c r="A23" s="1" t="s">
        <v>15</v>
      </c>
      <c r="B23" s="26">
        <v>11160</v>
      </c>
      <c r="C23" s="27">
        <v>6600</v>
      </c>
      <c r="D23" s="27"/>
      <c r="E23" s="27">
        <v>50000</v>
      </c>
      <c r="F23" s="27"/>
      <c r="G23" s="25">
        <f t="shared" si="0"/>
        <v>67760</v>
      </c>
    </row>
    <row r="24" spans="1:7" x14ac:dyDescent="0.25">
      <c r="A24" s="1" t="s">
        <v>16</v>
      </c>
      <c r="B24" s="26">
        <v>93</v>
      </c>
      <c r="C24" s="24"/>
      <c r="D24" s="24"/>
      <c r="E24" s="24"/>
      <c r="F24" s="24"/>
      <c r="G24" s="25">
        <f t="shared" si="0"/>
        <v>93</v>
      </c>
    </row>
    <row r="25" spans="1:7" x14ac:dyDescent="0.25">
      <c r="A25" s="1" t="s">
        <v>16</v>
      </c>
      <c r="B25" s="26">
        <v>1040</v>
      </c>
      <c r="C25" s="24"/>
      <c r="D25" s="24"/>
      <c r="E25" s="24"/>
      <c r="F25" s="24"/>
      <c r="G25" s="25">
        <f t="shared" si="0"/>
        <v>1040</v>
      </c>
    </row>
    <row r="26" spans="1:7" ht="66" customHeight="1" x14ac:dyDescent="0.25">
      <c r="A26" s="1" t="s">
        <v>17</v>
      </c>
      <c r="B26" s="26">
        <v>3</v>
      </c>
      <c r="C26" s="24"/>
      <c r="D26" s="24"/>
      <c r="E26" s="24"/>
      <c r="F26" s="24"/>
      <c r="G26" s="25">
        <f t="shared" si="0"/>
        <v>3</v>
      </c>
    </row>
    <row r="27" spans="1:7" ht="42" customHeight="1" x14ac:dyDescent="0.25">
      <c r="A27" s="1" t="s">
        <v>12</v>
      </c>
      <c r="B27" s="26">
        <v>14</v>
      </c>
      <c r="C27" s="24"/>
      <c r="D27" s="24"/>
      <c r="E27" s="24"/>
      <c r="F27" s="24"/>
      <c r="G27" s="25">
        <f t="shared" si="0"/>
        <v>14</v>
      </c>
    </row>
    <row r="28" spans="1:7" x14ac:dyDescent="0.25">
      <c r="A28" s="1" t="s">
        <v>13</v>
      </c>
      <c r="B28" s="26">
        <v>0</v>
      </c>
      <c r="C28" s="24"/>
      <c r="D28" s="24"/>
      <c r="E28" s="24"/>
      <c r="F28" s="24"/>
      <c r="G28" s="25">
        <f t="shared" si="0"/>
        <v>0</v>
      </c>
    </row>
    <row r="29" spans="1:7" x14ac:dyDescent="0.25">
      <c r="A29" s="1" t="s">
        <v>18</v>
      </c>
      <c r="B29" s="26">
        <v>17700</v>
      </c>
      <c r="C29" s="24"/>
      <c r="D29" s="24"/>
      <c r="E29" s="24"/>
      <c r="F29" s="24"/>
      <c r="G29" s="25">
        <f t="shared" si="0"/>
        <v>17700</v>
      </c>
    </row>
    <row r="30" spans="1:7" x14ac:dyDescent="0.25">
      <c r="A30" s="1" t="s">
        <v>18</v>
      </c>
      <c r="B30" s="26">
        <v>500</v>
      </c>
      <c r="C30" s="24"/>
      <c r="D30" s="24"/>
      <c r="E30" s="24"/>
      <c r="F30" s="24"/>
      <c r="G30" s="25">
        <f t="shared" si="0"/>
        <v>500</v>
      </c>
    </row>
    <row r="31" spans="1:7" x14ac:dyDescent="0.25">
      <c r="A31" s="1" t="s">
        <v>19</v>
      </c>
      <c r="B31" s="26">
        <v>1</v>
      </c>
      <c r="C31" s="24"/>
      <c r="D31" s="24"/>
      <c r="E31" s="24"/>
      <c r="F31" s="24"/>
      <c r="G31" s="25">
        <f t="shared" si="0"/>
        <v>1</v>
      </c>
    </row>
    <row r="32" spans="1:7" x14ac:dyDescent="0.25">
      <c r="A32" s="1" t="s">
        <v>21</v>
      </c>
      <c r="B32" s="26">
        <v>5000</v>
      </c>
      <c r="C32" s="24"/>
      <c r="D32" s="24"/>
      <c r="E32" s="24"/>
      <c r="F32" s="24"/>
      <c r="G32" s="25">
        <f t="shared" si="0"/>
        <v>5000</v>
      </c>
    </row>
    <row r="33" spans="1:7" x14ac:dyDescent="0.25">
      <c r="A33" s="1" t="s">
        <v>30</v>
      </c>
      <c r="B33" s="26">
        <v>10000</v>
      </c>
      <c r="C33" s="27">
        <v>20000</v>
      </c>
      <c r="D33" s="27"/>
      <c r="E33" s="27">
        <v>30000</v>
      </c>
      <c r="F33" s="24"/>
      <c r="G33" s="25">
        <f t="shared" si="0"/>
        <v>60000</v>
      </c>
    </row>
    <row r="34" spans="1:7" x14ac:dyDescent="0.25">
      <c r="A34" s="1" t="s">
        <v>23</v>
      </c>
      <c r="B34" s="26">
        <v>950</v>
      </c>
      <c r="C34" s="27">
        <v>3000</v>
      </c>
      <c r="D34" s="27">
        <v>100</v>
      </c>
      <c r="E34" s="27"/>
      <c r="F34" s="27">
        <v>300</v>
      </c>
      <c r="G34" s="25">
        <f t="shared" si="0"/>
        <v>4350</v>
      </c>
    </row>
    <row r="35" spans="1:7" x14ac:dyDescent="0.25">
      <c r="A35" s="1" t="s">
        <v>22</v>
      </c>
      <c r="B35" s="26">
        <v>18300</v>
      </c>
      <c r="C35" s="27">
        <v>10000</v>
      </c>
      <c r="D35" s="27"/>
      <c r="E35" s="27">
        <v>18000</v>
      </c>
      <c r="F35" s="27"/>
      <c r="G35" s="25">
        <f t="shared" si="0"/>
        <v>46300</v>
      </c>
    </row>
    <row r="36" spans="1:7" x14ac:dyDescent="0.25">
      <c r="A36" s="1" t="s">
        <v>30</v>
      </c>
      <c r="B36" s="26">
        <v>6700</v>
      </c>
      <c r="C36" s="24"/>
      <c r="D36" s="24"/>
      <c r="E36" s="24"/>
      <c r="F36" s="24"/>
      <c r="G36" s="25">
        <f t="shared" si="0"/>
        <v>6700</v>
      </c>
    </row>
    <row r="37" spans="1:7" x14ac:dyDescent="0.25">
      <c r="A37" s="1" t="s">
        <v>31</v>
      </c>
      <c r="B37" s="26">
        <v>15590</v>
      </c>
      <c r="C37" s="24"/>
      <c r="D37" s="24"/>
      <c r="E37" s="24"/>
      <c r="F37" s="24"/>
      <c r="G37" s="25">
        <f t="shared" si="0"/>
        <v>15590</v>
      </c>
    </row>
    <row r="38" spans="1:7" x14ac:dyDescent="0.25">
      <c r="A38" s="1" t="s">
        <v>22</v>
      </c>
      <c r="B38" s="26">
        <v>2020</v>
      </c>
      <c r="C38" s="24"/>
      <c r="D38" s="24"/>
      <c r="E38" s="24"/>
      <c r="F38" s="24"/>
      <c r="G38" s="25">
        <f t="shared" si="0"/>
        <v>2020</v>
      </c>
    </row>
    <row r="39" spans="1:7" x14ac:dyDescent="0.25">
      <c r="A39" s="1" t="s">
        <v>30</v>
      </c>
      <c r="B39" s="26">
        <v>1660</v>
      </c>
      <c r="C39" s="24"/>
      <c r="D39" s="24"/>
      <c r="E39" s="24"/>
      <c r="F39" s="24"/>
      <c r="G39" s="25">
        <f t="shared" si="0"/>
        <v>1660</v>
      </c>
    </row>
    <row r="40" spans="1:7" x14ac:dyDescent="0.25">
      <c r="A40" s="1" t="s">
        <v>27</v>
      </c>
      <c r="B40" s="26">
        <v>571</v>
      </c>
      <c r="C40" s="24">
        <v>300</v>
      </c>
      <c r="D40" s="24"/>
      <c r="E40" s="24"/>
      <c r="F40" s="24"/>
      <c r="G40" s="25">
        <f t="shared" si="0"/>
        <v>871</v>
      </c>
    </row>
    <row r="41" spans="1:7" x14ac:dyDescent="0.25">
      <c r="A41" s="1" t="s">
        <v>28</v>
      </c>
      <c r="B41" s="26">
        <v>82</v>
      </c>
      <c r="C41" s="24"/>
      <c r="D41" s="24"/>
      <c r="E41" s="24"/>
      <c r="F41" s="24"/>
      <c r="G41" s="25">
        <f t="shared" si="0"/>
        <v>82</v>
      </c>
    </row>
    <row r="42" spans="1:7" x14ac:dyDescent="0.25">
      <c r="A42" s="1" t="s">
        <v>29</v>
      </c>
      <c r="B42" s="26">
        <v>9626</v>
      </c>
      <c r="C42" s="27">
        <v>300</v>
      </c>
      <c r="D42" s="24"/>
      <c r="E42" s="24"/>
      <c r="F42" s="24"/>
      <c r="G42" s="25">
        <f t="shared" si="0"/>
        <v>9926</v>
      </c>
    </row>
    <row r="43" spans="1:7" x14ac:dyDescent="0.25">
      <c r="A43" s="1" t="s">
        <v>20</v>
      </c>
      <c r="B43" s="26">
        <v>2</v>
      </c>
      <c r="C43" s="24"/>
      <c r="D43" s="24"/>
      <c r="E43" s="24"/>
      <c r="F43" s="24"/>
      <c r="G43" s="25">
        <f t="shared" si="0"/>
        <v>2</v>
      </c>
    </row>
  </sheetData>
  <autoFilter ref="A2:G2"/>
  <mergeCells count="1">
    <mergeCell ref="C1:G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A2" sqref="A2"/>
    </sheetView>
  </sheetViews>
  <sheetFormatPr defaultRowHeight="15.75" x14ac:dyDescent="0.25"/>
  <cols>
    <col min="1" max="1" width="4.140625" style="14" bestFit="1" customWidth="1"/>
    <col min="2" max="2" width="29.28515625" style="16" bestFit="1" customWidth="1"/>
    <col min="3" max="3" width="6.7109375" style="14" bestFit="1" customWidth="1"/>
    <col min="4" max="4" width="9.140625" style="14" customWidth="1"/>
    <col min="5" max="16384" width="9.140625" style="14"/>
  </cols>
  <sheetData>
    <row r="1" spans="1:9" s="4" customFormat="1" ht="11.25" x14ac:dyDescent="0.25">
      <c r="B1" s="5"/>
      <c r="C1" s="6"/>
      <c r="D1" s="6"/>
      <c r="E1" s="6" t="s">
        <v>34</v>
      </c>
      <c r="F1" s="6" t="s">
        <v>34</v>
      </c>
      <c r="G1" s="6" t="s">
        <v>35</v>
      </c>
      <c r="H1" s="6" t="s">
        <v>36</v>
      </c>
      <c r="I1" s="6" t="s">
        <v>37</v>
      </c>
    </row>
    <row r="2" spans="1:9" s="10" customFormat="1" ht="38.25" x14ac:dyDescent="0.25">
      <c r="A2" s="7" t="s">
        <v>38</v>
      </c>
      <c r="B2" s="8" t="s">
        <v>39</v>
      </c>
      <c r="C2" s="9" t="s">
        <v>40</v>
      </c>
      <c r="D2" s="9" t="s">
        <v>41</v>
      </c>
      <c r="E2" s="9" t="s">
        <v>42</v>
      </c>
      <c r="F2" s="9" t="s">
        <v>43</v>
      </c>
      <c r="G2" s="9" t="s">
        <v>44</v>
      </c>
      <c r="H2" s="9" t="s">
        <v>44</v>
      </c>
      <c r="I2" s="9" t="s">
        <v>45</v>
      </c>
    </row>
    <row r="3" spans="1:9" x14ac:dyDescent="0.25">
      <c r="A3" s="11">
        <v>1</v>
      </c>
      <c r="B3" s="12" t="s">
        <v>46</v>
      </c>
      <c r="C3" s="8" t="s">
        <v>47</v>
      </c>
      <c r="D3" s="8">
        <f t="shared" ref="D3:D18" si="0">SUM(E3:DN3)</f>
        <v>28000</v>
      </c>
      <c r="E3" s="13">
        <v>10000</v>
      </c>
      <c r="F3" s="13"/>
      <c r="G3" s="13"/>
      <c r="H3" s="13">
        <v>18000</v>
      </c>
      <c r="I3" s="13"/>
    </row>
    <row r="4" spans="1:9" x14ac:dyDescent="0.25">
      <c r="A4" s="11">
        <v>2</v>
      </c>
      <c r="B4" s="12" t="s">
        <v>48</v>
      </c>
      <c r="C4" s="8" t="s">
        <v>47</v>
      </c>
      <c r="D4" s="8">
        <f t="shared" si="0"/>
        <v>0</v>
      </c>
      <c r="E4" s="13"/>
      <c r="F4" s="13"/>
      <c r="G4" s="13"/>
      <c r="H4" s="13"/>
      <c r="I4" s="13"/>
    </row>
    <row r="5" spans="1:9" x14ac:dyDescent="0.25">
      <c r="A5" s="11">
        <v>3</v>
      </c>
      <c r="B5" s="12" t="s">
        <v>49</v>
      </c>
      <c r="C5" s="8" t="s">
        <v>47</v>
      </c>
      <c r="D5" s="8">
        <f t="shared" si="0"/>
        <v>0</v>
      </c>
      <c r="E5" s="13"/>
      <c r="F5" s="13"/>
      <c r="G5" s="13"/>
      <c r="H5" s="13"/>
      <c r="I5" s="13"/>
    </row>
    <row r="6" spans="1:9" x14ac:dyDescent="0.25">
      <c r="A6" s="11">
        <v>4</v>
      </c>
      <c r="B6" s="12" t="s">
        <v>50</v>
      </c>
      <c r="C6" s="8" t="s">
        <v>47</v>
      </c>
      <c r="D6" s="8">
        <f t="shared" si="0"/>
        <v>0</v>
      </c>
      <c r="E6" s="13"/>
      <c r="F6" s="13"/>
      <c r="G6" s="13"/>
      <c r="H6" s="13"/>
      <c r="I6" s="13"/>
    </row>
    <row r="7" spans="1:9" x14ac:dyDescent="0.25">
      <c r="A7" s="11">
        <v>5</v>
      </c>
      <c r="B7" s="12" t="s">
        <v>51</v>
      </c>
      <c r="C7" s="8" t="s">
        <v>47</v>
      </c>
      <c r="D7" s="8">
        <f t="shared" si="0"/>
        <v>300</v>
      </c>
      <c r="E7" s="13"/>
      <c r="F7" s="13">
        <v>300</v>
      </c>
      <c r="G7" s="13"/>
      <c r="H7" s="13"/>
      <c r="I7" s="13"/>
    </row>
    <row r="8" spans="1:9" x14ac:dyDescent="0.25">
      <c r="A8" s="11">
        <v>6</v>
      </c>
      <c r="B8" s="12" t="s">
        <v>52</v>
      </c>
      <c r="C8" s="8" t="s">
        <v>47</v>
      </c>
      <c r="D8" s="8">
        <f t="shared" si="0"/>
        <v>300</v>
      </c>
      <c r="E8" s="13"/>
      <c r="F8" s="13">
        <v>300</v>
      </c>
      <c r="G8" s="13"/>
      <c r="H8" s="13"/>
      <c r="I8" s="13"/>
    </row>
    <row r="9" spans="1:9" x14ac:dyDescent="0.25">
      <c r="A9" s="11">
        <v>7</v>
      </c>
      <c r="B9" s="12" t="s">
        <v>53</v>
      </c>
      <c r="C9" s="8" t="s">
        <v>47</v>
      </c>
      <c r="D9" s="8">
        <f t="shared" si="0"/>
        <v>3400</v>
      </c>
      <c r="E9" s="13">
        <v>3000</v>
      </c>
      <c r="F9" s="13"/>
      <c r="G9" s="13">
        <v>100</v>
      </c>
      <c r="H9" s="13"/>
      <c r="I9" s="13">
        <v>300</v>
      </c>
    </row>
    <row r="10" spans="1:9" x14ac:dyDescent="0.25">
      <c r="A10" s="11">
        <v>8</v>
      </c>
      <c r="B10" s="12" t="s">
        <v>54</v>
      </c>
      <c r="C10" s="8" t="s">
        <v>47</v>
      </c>
      <c r="D10" s="8">
        <f t="shared" si="0"/>
        <v>56600</v>
      </c>
      <c r="E10" s="13">
        <v>6000</v>
      </c>
      <c r="F10" s="13">
        <v>600</v>
      </c>
      <c r="G10" s="13"/>
      <c r="H10" s="13">
        <v>50000</v>
      </c>
      <c r="I10" s="13"/>
    </row>
    <row r="11" spans="1:9" x14ac:dyDescent="0.25">
      <c r="A11" s="11">
        <v>9</v>
      </c>
      <c r="B11" s="12" t="s">
        <v>55</v>
      </c>
      <c r="C11" s="8" t="s">
        <v>47</v>
      </c>
      <c r="D11" s="8">
        <f t="shared" si="0"/>
        <v>50000</v>
      </c>
      <c r="E11" s="13">
        <v>20000</v>
      </c>
      <c r="F11" s="13"/>
      <c r="G11" s="13"/>
      <c r="H11" s="13">
        <v>30000</v>
      </c>
      <c r="I11" s="13"/>
    </row>
    <row r="12" spans="1:9" x14ac:dyDescent="0.25">
      <c r="A12" s="11">
        <v>10</v>
      </c>
      <c r="B12" s="12" t="s">
        <v>56</v>
      </c>
      <c r="C12" s="8" t="s">
        <v>57</v>
      </c>
      <c r="D12" s="8">
        <f t="shared" si="0"/>
        <v>0</v>
      </c>
      <c r="E12" s="13"/>
      <c r="F12" s="13"/>
      <c r="G12" s="13"/>
      <c r="H12" s="13"/>
      <c r="I12" s="13"/>
    </row>
    <row r="13" spans="1:9" x14ac:dyDescent="0.25">
      <c r="A13" s="11">
        <v>11</v>
      </c>
      <c r="B13" s="12" t="s">
        <v>58</v>
      </c>
      <c r="C13" s="8" t="s">
        <v>57</v>
      </c>
      <c r="D13" s="8">
        <f t="shared" si="0"/>
        <v>0</v>
      </c>
      <c r="E13" s="13"/>
      <c r="F13" s="13"/>
      <c r="G13" s="13"/>
      <c r="H13" s="13"/>
      <c r="I13" s="13"/>
    </row>
    <row r="14" spans="1:9" x14ac:dyDescent="0.25">
      <c r="A14" s="11">
        <v>12</v>
      </c>
      <c r="B14" s="15" t="s">
        <v>59</v>
      </c>
      <c r="C14" s="13" t="s">
        <v>47</v>
      </c>
      <c r="D14" s="8">
        <f t="shared" si="0"/>
        <v>0</v>
      </c>
      <c r="E14" s="13"/>
      <c r="F14" s="13"/>
      <c r="G14" s="13"/>
      <c r="H14" s="13"/>
      <c r="I14" s="13"/>
    </row>
    <row r="15" spans="1:9" x14ac:dyDescent="0.25">
      <c r="A15" s="11">
        <v>13</v>
      </c>
      <c r="B15" s="15" t="s">
        <v>60</v>
      </c>
      <c r="C15" s="13" t="s">
        <v>47</v>
      </c>
      <c r="D15" s="8">
        <f t="shared" si="0"/>
        <v>0</v>
      </c>
      <c r="E15" s="13"/>
      <c r="F15" s="13"/>
      <c r="G15" s="13"/>
      <c r="H15" s="13"/>
      <c r="I15" s="13"/>
    </row>
    <row r="16" spans="1:9" x14ac:dyDescent="0.25">
      <c r="A16" s="11">
        <v>14</v>
      </c>
      <c r="B16" s="15" t="s">
        <v>61</v>
      </c>
      <c r="C16" s="13" t="s">
        <v>47</v>
      </c>
      <c r="D16" s="8">
        <f t="shared" si="0"/>
        <v>0</v>
      </c>
      <c r="E16" s="13"/>
      <c r="F16" s="13"/>
      <c r="G16" s="13"/>
      <c r="H16" s="13"/>
      <c r="I16" s="13"/>
    </row>
    <row r="17" spans="1:9" x14ac:dyDescent="0.25">
      <c r="A17" s="11">
        <v>15</v>
      </c>
      <c r="B17" s="12" t="s">
        <v>62</v>
      </c>
      <c r="C17" s="13" t="s">
        <v>47</v>
      </c>
      <c r="D17" s="8">
        <f t="shared" si="0"/>
        <v>0</v>
      </c>
      <c r="E17" s="13"/>
      <c r="F17" s="13"/>
      <c r="G17" s="13"/>
      <c r="H17" s="13"/>
      <c r="I17" s="13"/>
    </row>
    <row r="18" spans="1:9" x14ac:dyDescent="0.25">
      <c r="A18" s="11">
        <v>16</v>
      </c>
      <c r="B18" s="15" t="s">
        <v>63</v>
      </c>
      <c r="C18" s="13" t="s">
        <v>47</v>
      </c>
      <c r="D18" s="8">
        <f t="shared" si="0"/>
        <v>0</v>
      </c>
      <c r="E18" s="13"/>
      <c r="F18" s="13"/>
      <c r="G18" s="13"/>
      <c r="H18" s="13"/>
      <c r="I18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ტურიზმი</vt:lpstr>
      <vt:lpstr>გაცემა 13 აპრილი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2020-04-15T07:59:17Z</dcterms:modified>
</cp:coreProperties>
</file>